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USER\Desktop\2026\26-70 dex 18\"/>
    </mc:Choice>
  </mc:AlternateContent>
  <xr:revisionPtr revIDLastSave="0" documentId="13_ncr:1_{6395B711-8334-4E09-9805-B35BC47BECE3}" xr6:coauthVersionLast="47" xr6:coauthVersionMax="47" xr10:uidLastSave="{00000000-0000-0000-0000-000000000000}"/>
  <bookViews>
    <workbookView xWindow="12384" yWindow="276" windowWidth="10344" windowHeight="11988" xr2:uid="{00000000-000D-0000-FFFF-FFFF00000000}"/>
  </bookViews>
  <sheets>
    <sheet name="Հայերեն" sheetId="8" r:id="rId1"/>
    <sheet name="Русский" sheetId="9" r:id="rId2"/>
  </sheets>
  <calcPr calcId="181029"/>
</workbook>
</file>

<file path=xl/calcChain.xml><?xml version="1.0" encoding="utf-8"?>
<calcChain xmlns="http://schemas.openxmlformats.org/spreadsheetml/2006/main">
  <c r="H10" i="9" l="1"/>
  <c r="H9" i="9"/>
  <c r="H8" i="9"/>
  <c r="H10" i="8" l="1"/>
  <c r="H9" i="8"/>
  <c r="H8" i="8"/>
  <c r="H11" i="8" s="1"/>
</calcChain>
</file>

<file path=xl/sharedStrings.xml><?xml version="1.0" encoding="utf-8"?>
<sst xmlns="http://schemas.openxmlformats.org/spreadsheetml/2006/main" count="52" uniqueCount="41">
  <si>
    <t>Չափման միավոր</t>
  </si>
  <si>
    <t>Քանակ</t>
  </si>
  <si>
    <t>հատ</t>
  </si>
  <si>
    <t>N</t>
  </si>
  <si>
    <t>Անվանում</t>
  </si>
  <si>
    <t>Տեխնիկական բնութագիր</t>
  </si>
  <si>
    <t>Միավորի գնման գին</t>
  </si>
  <si>
    <t>CPV</t>
  </si>
  <si>
    <t>Մատակարարման ժամկետները՝ Ապրանքի/ների մատակարարումը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30-ը ընկած ժամանակահատվածում,  յուրաքանչյուր անգամ Գնորդից ապրանքի/ների մատակարարման պատվերը  ստանալու պահից հաշված 3 աշխատանքային օրվա  ընթացքում՝ Գնորդի կողմից պատվիրված ապրանքի/ների քանակին համապատախան, ընդ որում  առաջին փուլի՝ պատվերի մատակարարման ժամկետը  20 օրացուցային օր է:  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 Մինչև տվյալ տարվա դեկտեմբերի 30-ը ընկած ժամանակահատվածում գնորդի կողմից ըստ պայմանագրի և համաձայնագրի  չպատվիրված ապրանքացանկի մասով գործում է օրենքի 37-րդ հոդվածի 2-րդ կետը։</t>
  </si>
  <si>
    <t>Ապրանքը պետք է լինի չօգտագործված: Գործարանային փաթեթավորումը  պարտադրիր է :
Ապրանքի տեղափոխումը և բեռնաթափումը մինչև Պատվիրատուի դեղատուն իրականացնում է մատակարարը։</t>
  </si>
  <si>
    <t>Մասնակիցները պետք է բավարարեն  ՀՀ Կառավարության  2013 թվականի մայիսի 2-ի N 502-Ն որոշման և Դեղերի մասին ՀՀ օրենքի պահանջներին։</t>
  </si>
  <si>
    <t>Դեղի պիտանիության ժամկետները դեղը գնորդին հանձնելու պահին պետք է լինեն հետևյալը` 
ա. 2,5 տարի և ավելի պիտանիության ժամկետ ունեցող դեղերը հանձնելու պահին պետք է ունենան առնվազն 24 ամիս մնացորդային պիտանիության ժամկետ
բ. մինչև 2,5 տարի պիտանիության ժամկետ ունեցող դեղերը հանձնելու պահին պետք է ունենան առնվազն 12 ամիս մնացորդային պիտանիության ժամկետ</t>
  </si>
  <si>
    <t>Գնման գին</t>
  </si>
  <si>
    <t>Наименование</t>
  </si>
  <si>
    <t>Технические характеристики</t>
  </si>
  <si>
    <t>Количество</t>
  </si>
  <si>
    <t>Единица измерения</t>
  </si>
  <si>
    <t>Цена покупки единицы товара</t>
  </si>
  <si>
    <t>Общая стоимость покупки</t>
  </si>
  <si>
    <t>Условия поставки: Поставка Товара(ов) осуществляется Продавцом: с даты вступления в силу договора, заключенного между сторонами, в случае предоставления финансовых средств после заключения настоящего Договора, по 30 декабря 2026 года, каждый раз считая с момента получения заказа на поставку Товара(ов) от Покупателя. В течение 3 рабочих дней, соответствующих количеству заказанного Покупателем товара/предмета, при этом срок поставки первый этап - 20 календарных дней. Заказ на поставку товара/предмета оформляется Покупателем Продавцу в устной или письменной форме (также с адреса электронной почты Покупателя Продавцу). путем отправки заказа на адрес электронной почты ). Пункт 2 статьи 37 Закона распространяется на перечень товаров, не заказанных покупателем в соответствии с договором и соглашением до 30 декабря соответствующего года.</t>
  </si>
  <si>
    <t>Товар должен быть неиспользованным. Наличие заводской упаковки обязательно.
Поставщик осуществляет транспортировку и разгрузку продукции в аптеке Заказчика.</t>
  </si>
  <si>
    <t>Участники должны соответствовать требованиям Постановления Правительства РА № 502-Н от 2 мая 2013 года и Закона РА «О лекарственных средствах».</t>
  </si>
  <si>
    <t>Срок годности препарата на момент поставки покупателю должен быть следующим:
а. Лекарственные средства со сроком годности 2,5 года и более должны иметь остаточный срок годности не менее 24 месяцев на момент поставки.
б. Лекарственные средства со сроком годности до 2,5 лет должны иметь остаточный срок годности не менее 12 месяцев на момент поставки.</t>
  </si>
  <si>
    <t>штук</t>
  </si>
  <si>
    <t>Բորտեզոմիբ 3.5մգ</t>
  </si>
  <si>
    <t>Բորտեզոմիբ լուծույթ ն/ե ներարկման համար 3.5մգ, ապակե սրվակ</t>
  </si>
  <si>
    <t>Ազացիտիդին 100մգ, սրվակ</t>
  </si>
  <si>
    <t>Էլթրոմբոպագ 50մգ</t>
  </si>
  <si>
    <t>Էլթրոմբոպագ 50մգ, դեղահատեր թաղանթապատ</t>
  </si>
  <si>
    <t>33691176/662</t>
  </si>
  <si>
    <t>33691176/663</t>
  </si>
  <si>
    <t>33691176/664</t>
  </si>
  <si>
    <t>ՀՀ ԱՆ ««Յոլյան» արյունաբանության և ուռուցքաբանության կենտրոն» ՓԲԸ-ում դեղորայքի, հարդեղագործական ապրանքների և լաբորատոր ազդանյութերի ընդունումը իրականացվելու է բացառապես ՊԲԳ (GDP) պահանջներին համապատասխան՝ առաջնորդվելով ՀՀ ԱՆ նախարարի 2010թ, սեպտեմբերի 9-ի N 17 Ն հրամանով։ Բեռնափոխադրումը իրականացնող տրանսպորտային միջոցը պետք է ապահովված լինի ապրանքների պահպանման պայմանների համար համապատասխան միջոցներով, այլապես մատակարարված ապրանքը չի ընդունվի և այդ մասին հաղորդում կներկայացվի համապատասխան տեսչական մարմիններին։</t>
  </si>
  <si>
    <t>Приём лекарственных средств, парафармацевтических препаратов и лабораторных реагентов в ЗАО «Гематологический и онкологический центр «Йолян» Министерства здравоохранения Республики Армения будет осуществляться исключительно в соответствии с требованиями Общих положений Республики Армения, руководствуясь Приказом Министра здравоохранения Республики Армения № 17 Н от 9 сентября 2010 года. Транспортное средство, осуществляющее перевозку груза, должно быть оборудовано соответствующими средствами для обеспечения условий хранения товара, в противном случае доставленный товар не будет принят, и будет составлен протокол для соответствующих инспекционных органов.</t>
  </si>
  <si>
    <t>Бортезомиб 3,5 мг</t>
  </si>
  <si>
    <t>Азацитидин 100 мг, флакон</t>
  </si>
  <si>
    <t>Элтромбопаг 50 мг</t>
  </si>
  <si>
    <t>Раствор бортезомиба для внутривенного введения, 3,5 мг, стеклянный флакон.</t>
  </si>
  <si>
    <t>Элтромбопаг 50 мг, таблетки, покрытые пленочной оболочкой</t>
  </si>
  <si>
    <t>ՅԱԿ-ԷԱՃԱՊՁԲ-26/70, ԴԵՂՈՐԱՅՔԻ ՁԵՌՔԲԵՐՈՒՄ ՆԱԽԱՏԵՍՎԱԾ 2026 ԹՎԱԿԱՆԻ ՀԱՄԱՐ</t>
  </si>
  <si>
    <t>ՅԱԿ-ԷԱՃԱՊՁԲ-26/70, ДОСТИЖЕНИЕ ДЕГОРАЙК ЗАПЛАНИРОВАНО НА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</si>
</sst>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6" x14ac:knownFonts="1">
    <font>
      <sz val="11"/>
      <color theme="1"/>
      <name val="Calibri"/>
      <family val="2"/>
      <scheme val="minor"/>
    </font>
    <font>
      <sz val="10"/>
      <name val="Arial"/>
      <family val="2"/>
      <charset val="204"/>
    </font>
    <font>
      <b/>
      <sz val="10"/>
      <name val="GHEA Grapalat"/>
      <family val="3"/>
    </font>
    <font>
      <sz val="10"/>
      <color theme="1"/>
      <name val="GHEA Grapalat"/>
      <family val="3"/>
    </font>
    <font>
      <sz val="10"/>
      <name val="GHEA Grapalat"/>
      <family val="3"/>
    </font>
    <font>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26">
    <xf numFmtId="0" fontId="0" fillId="0" borderId="0" xfId="0"/>
    <xf numFmtId="0" fontId="2" fillId="0" borderId="3"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xf numFmtId="0" fontId="2" fillId="0" borderId="1" xfId="0" applyFont="1" applyBorder="1" applyAlignment="1">
      <alignment horizontal="center" vertical="center"/>
    </xf>
    <xf numFmtId="0" fontId="4" fillId="0" borderId="0" xfId="0" applyFont="1" applyAlignment="1">
      <alignment horizontal="right"/>
    </xf>
    <xf numFmtId="0" fontId="4" fillId="0" borderId="0" xfId="0" applyFont="1" applyAlignment="1">
      <alignment horizontal="center"/>
    </xf>
    <xf numFmtId="0" fontId="4" fillId="0" borderId="0" xfId="0" applyFont="1" applyAlignment="1">
      <alignment horizontal="center" vertical="center"/>
    </xf>
    <xf numFmtId="0" fontId="2" fillId="0" borderId="0" xfId="0" applyFont="1"/>
    <xf numFmtId="164" fontId="4" fillId="0" borderId="0" xfId="4" applyNumberFormat="1" applyFont="1" applyAlignment="1">
      <alignment horizontal="center" vertical="center"/>
    </xf>
    <xf numFmtId="164" fontId="2" fillId="0" borderId="1" xfId="4" applyNumberFormat="1" applyFont="1" applyBorder="1" applyAlignment="1">
      <alignment horizontal="center" vertical="center"/>
    </xf>
    <xf numFmtId="0" fontId="2" fillId="0" borderId="3" xfId="0" applyFont="1" applyBorder="1" applyAlignment="1">
      <alignment horizontal="center" vertical="center"/>
    </xf>
    <xf numFmtId="0" fontId="4" fillId="2" borderId="1" xfId="4"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3" borderId="1" xfId="0" applyFont="1" applyFill="1" applyBorder="1" applyAlignment="1">
      <alignment horizontal="center" vertical="center"/>
    </xf>
    <xf numFmtId="0" fontId="2" fillId="2" borderId="1" xfId="0" applyFont="1" applyFill="1" applyBorder="1" applyAlignment="1">
      <alignment horizontal="left" vertical="center" wrapText="1"/>
    </xf>
  </cellXfs>
  <cellStyles count="6">
    <cellStyle name="Comma" xfId="4" builtinId="3"/>
    <cellStyle name="Comma 2" xfId="3" xr:uid="{F9E1BF24-FBE7-4FB6-AC45-45BB7566FBFA}"/>
    <cellStyle name="Normal" xfId="0" builtinId="0"/>
    <cellStyle name="Normal 3" xfId="2" xr:uid="{00000000-0005-0000-0000-000001000000}"/>
    <cellStyle name="Обычный 2" xfId="5" xr:uid="{DA143B45-B2CD-49C7-8B42-61B91C5C33FF}"/>
    <cellStyle name="Обычный 2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3E2BF-AD8F-4EFA-9108-355604308983}">
  <dimension ref="A1:H11"/>
  <sheetViews>
    <sheetView tabSelected="1" topLeftCell="A3" zoomScale="70" zoomScaleNormal="70" workbookViewId="0">
      <selection activeCell="D10" sqref="D10"/>
    </sheetView>
  </sheetViews>
  <sheetFormatPr defaultColWidth="9.109375" defaultRowHeight="15" x14ac:dyDescent="0.35"/>
  <cols>
    <col min="1" max="1" width="7.88671875" style="6" customWidth="1"/>
    <col min="2" max="2" width="13.33203125" style="6" customWidth="1"/>
    <col min="3" max="3" width="30.6640625" style="6" customWidth="1"/>
    <col min="4" max="4" width="49.33203125" style="9" customWidth="1"/>
    <col min="5" max="5" width="9.44140625" style="8" customWidth="1"/>
    <col min="6" max="6" width="10.88671875" style="8" customWidth="1"/>
    <col min="7" max="7" width="13.44140625" style="10" customWidth="1"/>
    <col min="8" max="8" width="15.44140625" style="12" customWidth="1"/>
    <col min="9" max="16384" width="9.109375" style="6"/>
  </cols>
  <sheetData>
    <row r="1" spans="1:8" ht="29.25" customHeight="1" x14ac:dyDescent="0.35">
      <c r="A1" s="24" t="s">
        <v>39</v>
      </c>
      <c r="B1" s="24"/>
      <c r="C1" s="24"/>
      <c r="D1" s="24"/>
      <c r="E1" s="24"/>
      <c r="F1" s="24"/>
      <c r="G1" s="24"/>
      <c r="H1" s="24"/>
    </row>
    <row r="2" spans="1:8" ht="123" customHeight="1" x14ac:dyDescent="0.35">
      <c r="A2" s="25" t="s">
        <v>8</v>
      </c>
      <c r="B2" s="25"/>
      <c r="C2" s="25"/>
      <c r="D2" s="25"/>
      <c r="E2" s="25"/>
      <c r="F2" s="25"/>
      <c r="G2" s="25"/>
      <c r="H2" s="25"/>
    </row>
    <row r="3" spans="1:8" ht="50.25" customHeight="1" x14ac:dyDescent="0.35">
      <c r="A3" s="25" t="s">
        <v>9</v>
      </c>
      <c r="B3" s="25"/>
      <c r="C3" s="25"/>
      <c r="D3" s="25"/>
      <c r="E3" s="25"/>
      <c r="F3" s="25"/>
      <c r="G3" s="25"/>
      <c r="H3" s="25"/>
    </row>
    <row r="4" spans="1:8" ht="36.75" customHeight="1" x14ac:dyDescent="0.35">
      <c r="A4" s="25" t="s">
        <v>10</v>
      </c>
      <c r="B4" s="25"/>
      <c r="C4" s="25"/>
      <c r="D4" s="25"/>
      <c r="E4" s="25"/>
      <c r="F4" s="25"/>
      <c r="G4" s="25"/>
      <c r="H4" s="25"/>
    </row>
    <row r="5" spans="1:8" ht="67.5" customHeight="1" x14ac:dyDescent="0.35">
      <c r="A5" s="25" t="s">
        <v>11</v>
      </c>
      <c r="B5" s="25"/>
      <c r="C5" s="25"/>
      <c r="D5" s="25"/>
      <c r="E5" s="25"/>
      <c r="F5" s="25"/>
      <c r="G5" s="25"/>
      <c r="H5" s="25"/>
    </row>
    <row r="6" spans="1:8" ht="77.25" customHeight="1" x14ac:dyDescent="0.35">
      <c r="A6" s="21" t="s">
        <v>32</v>
      </c>
      <c r="B6" s="22"/>
      <c r="C6" s="22"/>
      <c r="D6" s="22"/>
      <c r="E6" s="22"/>
      <c r="F6" s="22"/>
      <c r="G6" s="22"/>
      <c r="H6" s="23"/>
    </row>
    <row r="7" spans="1:8" s="11" customFormat="1" ht="30" x14ac:dyDescent="0.35">
      <c r="A7" s="7" t="s">
        <v>3</v>
      </c>
      <c r="B7" s="14" t="s">
        <v>7</v>
      </c>
      <c r="C7" s="1" t="s">
        <v>4</v>
      </c>
      <c r="D7" s="2" t="s">
        <v>5</v>
      </c>
      <c r="E7" s="2" t="s">
        <v>1</v>
      </c>
      <c r="F7" s="3" t="s">
        <v>0</v>
      </c>
      <c r="G7" s="3" t="s">
        <v>6</v>
      </c>
      <c r="H7" s="13" t="s">
        <v>12</v>
      </c>
    </row>
    <row r="8" spans="1:8" ht="37.5" customHeight="1" x14ac:dyDescent="0.35">
      <c r="A8" s="4">
        <v>1</v>
      </c>
      <c r="B8" s="16" t="s">
        <v>29</v>
      </c>
      <c r="C8" s="16" t="s">
        <v>24</v>
      </c>
      <c r="D8" s="4" t="s">
        <v>25</v>
      </c>
      <c r="E8" s="4">
        <v>1500</v>
      </c>
      <c r="F8" s="4" t="s">
        <v>2</v>
      </c>
      <c r="G8" s="4">
        <v>27728</v>
      </c>
      <c r="H8" s="15">
        <f t="shared" ref="H8:H10" si="0">E8*G8</f>
        <v>41592000</v>
      </c>
    </row>
    <row r="9" spans="1:8" ht="37.5" customHeight="1" x14ac:dyDescent="0.35">
      <c r="A9" s="4">
        <v>2</v>
      </c>
      <c r="B9" s="16" t="s">
        <v>30</v>
      </c>
      <c r="C9" s="18" t="s">
        <v>26</v>
      </c>
      <c r="D9" s="5" t="s">
        <v>26</v>
      </c>
      <c r="E9" s="5">
        <v>2000</v>
      </c>
      <c r="F9" s="4" t="s">
        <v>2</v>
      </c>
      <c r="G9" s="4">
        <v>14177</v>
      </c>
      <c r="H9" s="15">
        <f t="shared" si="0"/>
        <v>28354000</v>
      </c>
    </row>
    <row r="10" spans="1:8" ht="37.5" customHeight="1" x14ac:dyDescent="0.35">
      <c r="A10" s="4">
        <v>3</v>
      </c>
      <c r="B10" s="16" t="s">
        <v>31</v>
      </c>
      <c r="C10" s="19" t="s">
        <v>27</v>
      </c>
      <c r="D10" s="20" t="s">
        <v>28</v>
      </c>
      <c r="E10" s="20">
        <v>6000</v>
      </c>
      <c r="F10" s="4" t="s">
        <v>2</v>
      </c>
      <c r="G10" s="4">
        <v>7050</v>
      </c>
      <c r="H10" s="15">
        <f t="shared" si="0"/>
        <v>42300000</v>
      </c>
    </row>
    <row r="11" spans="1:8" x14ac:dyDescent="0.35">
      <c r="H11" s="12">
        <f>SUM(H8:H10)</f>
        <v>112246000</v>
      </c>
    </row>
  </sheetData>
  <mergeCells count="6">
    <mergeCell ref="A6:H6"/>
    <mergeCell ref="A1:H1"/>
    <mergeCell ref="A2:H2"/>
    <mergeCell ref="A3:H3"/>
    <mergeCell ref="A4:H4"/>
    <mergeCell ref="A5:H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649B1-05F4-40E7-A568-CDFDC73324D3}">
  <dimension ref="A1:H10"/>
  <sheetViews>
    <sheetView topLeftCell="A7" workbookViewId="0">
      <selection activeCell="D10" sqref="D10"/>
    </sheetView>
  </sheetViews>
  <sheetFormatPr defaultColWidth="9.109375" defaultRowHeight="15" x14ac:dyDescent="0.35"/>
  <cols>
    <col min="1" max="1" width="7.88671875" style="6" customWidth="1"/>
    <col min="2" max="2" width="15.5546875" style="6" customWidth="1"/>
    <col min="3" max="3" width="27.88671875" style="6" customWidth="1"/>
    <col min="4" max="4" width="62.109375" style="9" customWidth="1"/>
    <col min="5" max="5" width="9.44140625" style="8" customWidth="1"/>
    <col min="6" max="6" width="10.88671875" style="8" customWidth="1"/>
    <col min="7" max="7" width="13.44140625" style="10" customWidth="1"/>
    <col min="8" max="8" width="15.44140625" style="12" customWidth="1"/>
    <col min="9" max="16384" width="9.109375" style="6"/>
  </cols>
  <sheetData>
    <row r="1" spans="1:8" ht="29.25" customHeight="1" x14ac:dyDescent="0.35">
      <c r="A1" s="24" t="s">
        <v>40</v>
      </c>
      <c r="B1" s="24"/>
      <c r="C1" s="24"/>
      <c r="D1" s="24"/>
      <c r="E1" s="24"/>
      <c r="F1" s="24"/>
      <c r="G1" s="24"/>
      <c r="H1" s="24"/>
    </row>
    <row r="2" spans="1:8" ht="107.25" customHeight="1" x14ac:dyDescent="0.35">
      <c r="A2" s="25" t="s">
        <v>19</v>
      </c>
      <c r="B2" s="25"/>
      <c r="C2" s="25"/>
      <c r="D2" s="25"/>
      <c r="E2" s="25"/>
      <c r="F2" s="25"/>
      <c r="G2" s="25"/>
      <c r="H2" s="25"/>
    </row>
    <row r="3" spans="1:8" ht="50.25" customHeight="1" x14ac:dyDescent="0.35">
      <c r="A3" s="25" t="s">
        <v>20</v>
      </c>
      <c r="B3" s="25"/>
      <c r="C3" s="25"/>
      <c r="D3" s="25"/>
      <c r="E3" s="25"/>
      <c r="F3" s="25"/>
      <c r="G3" s="25"/>
      <c r="H3" s="25"/>
    </row>
    <row r="4" spans="1:8" ht="36.75" customHeight="1" x14ac:dyDescent="0.35">
      <c r="A4" s="25" t="s">
        <v>21</v>
      </c>
      <c r="B4" s="25"/>
      <c r="C4" s="25"/>
      <c r="D4" s="25"/>
      <c r="E4" s="25"/>
      <c r="F4" s="25"/>
      <c r="G4" s="25"/>
      <c r="H4" s="25"/>
    </row>
    <row r="5" spans="1:8" ht="67.5" customHeight="1" x14ac:dyDescent="0.35">
      <c r="A5" s="25" t="s">
        <v>22</v>
      </c>
      <c r="B5" s="25"/>
      <c r="C5" s="25"/>
      <c r="D5" s="25"/>
      <c r="E5" s="25"/>
      <c r="F5" s="25"/>
      <c r="G5" s="25"/>
      <c r="H5" s="25"/>
    </row>
    <row r="6" spans="1:8" ht="84.75" customHeight="1" x14ac:dyDescent="0.35">
      <c r="A6" s="21" t="s">
        <v>33</v>
      </c>
      <c r="B6" s="22"/>
      <c r="C6" s="22"/>
      <c r="D6" s="22"/>
      <c r="E6" s="22"/>
      <c r="F6" s="22"/>
      <c r="G6" s="22"/>
      <c r="H6" s="23"/>
    </row>
    <row r="7" spans="1:8" s="11" customFormat="1" ht="60" x14ac:dyDescent="0.35">
      <c r="A7" s="7" t="s">
        <v>3</v>
      </c>
      <c r="B7" s="14" t="s">
        <v>7</v>
      </c>
      <c r="C7" s="1" t="s">
        <v>13</v>
      </c>
      <c r="D7" s="2" t="s">
        <v>14</v>
      </c>
      <c r="E7" s="3" t="s">
        <v>15</v>
      </c>
      <c r="F7" s="3" t="s">
        <v>16</v>
      </c>
      <c r="G7" s="3" t="s">
        <v>17</v>
      </c>
      <c r="H7" s="17" t="s">
        <v>18</v>
      </c>
    </row>
    <row r="8" spans="1:8" ht="26.25" customHeight="1" x14ac:dyDescent="0.35">
      <c r="A8" s="4">
        <v>1</v>
      </c>
      <c r="B8" s="16" t="s">
        <v>29</v>
      </c>
      <c r="C8" s="16" t="s">
        <v>34</v>
      </c>
      <c r="D8" s="4" t="s">
        <v>37</v>
      </c>
      <c r="E8" s="4">
        <v>1500</v>
      </c>
      <c r="F8" s="4" t="s">
        <v>23</v>
      </c>
      <c r="G8" s="4">
        <v>27728</v>
      </c>
      <c r="H8" s="15">
        <f t="shared" ref="H8:H10" si="0">E8*G8</f>
        <v>41592000</v>
      </c>
    </row>
    <row r="9" spans="1:8" ht="26.25" customHeight="1" x14ac:dyDescent="0.35">
      <c r="A9" s="4">
        <v>2</v>
      </c>
      <c r="B9" s="16" t="s">
        <v>30</v>
      </c>
      <c r="C9" s="18" t="s">
        <v>35</v>
      </c>
      <c r="D9" s="5" t="s">
        <v>35</v>
      </c>
      <c r="E9" s="5">
        <v>2000</v>
      </c>
      <c r="F9" s="4" t="s">
        <v>23</v>
      </c>
      <c r="G9" s="4">
        <v>14177</v>
      </c>
      <c r="H9" s="15">
        <f t="shared" si="0"/>
        <v>28354000</v>
      </c>
    </row>
    <row r="10" spans="1:8" ht="26.25" customHeight="1" x14ac:dyDescent="0.35">
      <c r="A10" s="4">
        <v>3</v>
      </c>
      <c r="B10" s="16" t="s">
        <v>31</v>
      </c>
      <c r="C10" s="19" t="s">
        <v>36</v>
      </c>
      <c r="D10" s="20" t="s">
        <v>38</v>
      </c>
      <c r="E10" s="20">
        <v>6000</v>
      </c>
      <c r="F10" s="4" t="s">
        <v>23</v>
      </c>
      <c r="G10" s="4">
        <v>7050</v>
      </c>
      <c r="H10" s="15">
        <f t="shared" si="0"/>
        <v>42300000</v>
      </c>
    </row>
  </sheetData>
  <mergeCells count="6">
    <mergeCell ref="A6:H6"/>
    <mergeCell ref="A1:H1"/>
    <mergeCell ref="A2:H2"/>
    <mergeCell ref="A3:H3"/>
    <mergeCell ref="A4:H4"/>
    <mergeCell ref="A5:H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Հայերեն</vt:lpstr>
      <vt:lpstr>Русский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 12</dc:creator>
  <cp:lastModifiedBy>USER</cp:lastModifiedBy>
  <cp:lastPrinted>2025-12-02T11:34:10Z</cp:lastPrinted>
  <dcterms:created xsi:type="dcterms:W3CDTF">2019-11-19T05:54:01Z</dcterms:created>
  <dcterms:modified xsi:type="dcterms:W3CDTF">2026-06-26T07:32:35Z</dcterms:modified>
</cp:coreProperties>
</file>